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CE\18690_KOSMAKOVA_DUR_DSP_PS\DSP+PS_dle_499\D2_stavebni_cast_vodovodni_pripojky\"/>
    </mc:Choice>
  </mc:AlternateContent>
  <xr:revisionPtr revIDLastSave="0" documentId="13_ncr:1_{73564A13-FFE8-4C35-8EEA-83F36CA78389}" xr6:coauthVersionLast="45" xr6:coauthVersionMax="45" xr10:uidLastSave="{00000000-0000-0000-0000-000000000000}"/>
  <bookViews>
    <workbookView xWindow="-110" yWindow="-110" windowWidth="38620" windowHeight="21220" tabRatio="810" firstSheet="1" activeTab="1" xr2:uid="{00000000-000D-0000-FFFF-FFFF00000000}"/>
  </bookViews>
  <sheets>
    <sheet name="AAAA" sheetId="4" state="veryHidden" r:id="rId1"/>
    <sheet name="tabulka_vp" sheetId="6" r:id="rId2"/>
  </sheets>
  <definedNames>
    <definedName name="_xlnm.Print_Titles" localSheetId="1">tabulka_vp!$1:$10</definedName>
    <definedName name="_xlnm.Print_Area" localSheetId="1">tabulka_vp!$A$1:$L$47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4" i="6" l="1"/>
  <c r="I44" i="6"/>
</calcChain>
</file>

<file path=xl/sharedStrings.xml><?xml version="1.0" encoding="utf-8"?>
<sst xmlns="http://schemas.openxmlformats.org/spreadsheetml/2006/main" count="232" uniqueCount="121">
  <si>
    <t>Ulice</t>
  </si>
  <si>
    <t>Poznámka</t>
  </si>
  <si>
    <t xml:space="preserve">Název stavby : </t>
  </si>
  <si>
    <t>Číslo stavby:</t>
  </si>
  <si>
    <t>Vlastník</t>
  </si>
  <si>
    <t xml:space="preserve"> Celkem : </t>
  </si>
  <si>
    <t xml:space="preserve">č. </t>
  </si>
  <si>
    <t>Materiál</t>
  </si>
  <si>
    <t>(Příjmení, jméno nebo název org.)</t>
  </si>
  <si>
    <t>Podpis :</t>
  </si>
  <si>
    <t>Informace o vlastníkovi nemovitosti</t>
  </si>
  <si>
    <t>Adresa sídla vlastníka nemovitosti</t>
  </si>
  <si>
    <t xml:space="preserve">List přípojky </t>
  </si>
  <si>
    <t xml:space="preserve">Jméno: </t>
  </si>
  <si>
    <t>Umístění nemovitosti</t>
  </si>
  <si>
    <t>Jméno:</t>
  </si>
  <si>
    <t>- návrhový stav v projektové dokumentaci</t>
  </si>
  <si>
    <t>Návrh PD zpracoval : Firma : JV PROJEKT VH s.r.o.</t>
  </si>
  <si>
    <t xml:space="preserve">Tabulku v průběhu stavby aktualizoval: </t>
  </si>
  <si>
    <t>Ing. Tomáš Frajt</t>
  </si>
  <si>
    <t xml:space="preserve">Souhrnná tabulka kanalizačních přípojek </t>
  </si>
  <si>
    <t>Město</t>
  </si>
  <si>
    <t>PSČ</t>
  </si>
  <si>
    <t>č.o.</t>
  </si>
  <si>
    <t>Technické údaje o vyměňované části vodovodní přípojky</t>
  </si>
  <si>
    <t>Délka</t>
  </si>
  <si>
    <t>veřejná (m)</t>
  </si>
  <si>
    <t>soukromá (m)</t>
  </si>
  <si>
    <t>Profil (DN) (mm)</t>
  </si>
  <si>
    <t>HD-PE</t>
  </si>
  <si>
    <t>Brno, Židenice</t>
  </si>
  <si>
    <t>Statutární město Brno</t>
  </si>
  <si>
    <t>Brno-město</t>
  </si>
  <si>
    <t>Dominikánské náměstí 196/1</t>
  </si>
  <si>
    <t>Rüdigerová Jana Bc.</t>
  </si>
  <si>
    <t>Touškova 952/14</t>
  </si>
  <si>
    <t>27</t>
  </si>
  <si>
    <t>29</t>
  </si>
  <si>
    <t>25</t>
  </si>
  <si>
    <t>BRNO, KOSMÁKOVA - REKONSTRUKCE VODOVODU</t>
  </si>
  <si>
    <t>Kosmákova</t>
  </si>
  <si>
    <t>21</t>
  </si>
  <si>
    <t>Vlček Dušan</t>
  </si>
  <si>
    <t>Machulová Monika</t>
  </si>
  <si>
    <t>Berger Michal</t>
  </si>
  <si>
    <t>Fazorová Jindřiška Ing.</t>
  </si>
  <si>
    <t>Novotný Bohuslav Ing.</t>
  </si>
  <si>
    <t>Chlup Zdeněk Ing., Ph.D.</t>
  </si>
  <si>
    <t>SJM Kobza Pavel a Kobzová Martina Mgr.</t>
  </si>
  <si>
    <t>Kosmákova 2237/10</t>
  </si>
  <si>
    <t>Kosmákova 780/11</t>
  </si>
  <si>
    <t>Kosmákova 2214/12</t>
  </si>
  <si>
    <t>Kosmákova 781/13</t>
  </si>
  <si>
    <t>Kosmákova 2215/14</t>
  </si>
  <si>
    <t>Kosmákova 784/15</t>
  </si>
  <si>
    <t>Machula Daniel</t>
  </si>
  <si>
    <t>Vavřenova 1171/10</t>
  </si>
  <si>
    <t>Praha 4, Bráník</t>
  </si>
  <si>
    <t>Chlupová Alice Ing., Ph.D.</t>
  </si>
  <si>
    <t>Skorkovského 822/15</t>
  </si>
  <si>
    <t>V-TRADE, s.r.o.</t>
  </si>
  <si>
    <t>Francouzská 346/30</t>
  </si>
  <si>
    <t>Brno, Zábrdovice</t>
  </si>
  <si>
    <t>Šťovíček Miroslav Ing.</t>
  </si>
  <si>
    <t>Kosmákova 783/17</t>
  </si>
  <si>
    <t xml:space="preserve">Kosmákova </t>
  </si>
  <si>
    <t>Kubínová Hana</t>
  </si>
  <si>
    <t>Krkoškova 726/41</t>
  </si>
  <si>
    <t>Brno, Černá Pole</t>
  </si>
  <si>
    <t>Společenství vlastníků Kosmákova 21, Brno</t>
  </si>
  <si>
    <t>Kosmákova 857/21</t>
  </si>
  <si>
    <t>Společenství vlastníků domu Kosmákova 23, Brno</t>
  </si>
  <si>
    <t>Kosmákova 1453/23</t>
  </si>
  <si>
    <t>Naiderová Jiřina</t>
  </si>
  <si>
    <t>SJM Ulbrich Jiří a Ulbrichová Miluše</t>
  </si>
  <si>
    <t>Turgeněvova 1142/8</t>
  </si>
  <si>
    <t>Brno, Černovice</t>
  </si>
  <si>
    <t>Kosmákova 1092/27</t>
  </si>
  <si>
    <t>garáže</t>
  </si>
  <si>
    <t>28</t>
  </si>
  <si>
    <t>ARTISYS PRO s.r.o.</t>
  </si>
  <si>
    <t>Štursova 600/71</t>
  </si>
  <si>
    <t>Brno, Komín</t>
  </si>
  <si>
    <t>Dráždilová Dora Mgr.</t>
  </si>
  <si>
    <t>Kosmákova 948/29</t>
  </si>
  <si>
    <t>Procházka Martin</t>
  </si>
  <si>
    <t>Procházková Markéta</t>
  </si>
  <si>
    <t>Štěchová Procházková Ivana Mgr.</t>
  </si>
  <si>
    <t>Kosmákova 899/31</t>
  </si>
  <si>
    <t>ulice Kosmonautů 417/3</t>
  </si>
  <si>
    <t>Brno, Starý Lískovec</t>
  </si>
  <si>
    <t>33</t>
  </si>
  <si>
    <t>Janoušek Tomáš</t>
  </si>
  <si>
    <t>Janoušková Michaela</t>
  </si>
  <si>
    <t>Kosmákova 4227/35</t>
  </si>
  <si>
    <t>U Hájku 120/1</t>
  </si>
  <si>
    <t>Šlapanice</t>
  </si>
  <si>
    <t>37</t>
  </si>
  <si>
    <t>Janíček František</t>
  </si>
  <si>
    <t>Kosmákova 979/39</t>
  </si>
  <si>
    <t>SJM Musil Martin a Musilová Petra</t>
  </si>
  <si>
    <t>Kosmákova 964/41</t>
  </si>
  <si>
    <t>Kosmákova 963/43</t>
  </si>
  <si>
    <t>Vítek Jiří</t>
  </si>
  <si>
    <t>Brno, Komárov</t>
  </si>
  <si>
    <t>Slunná 237/12</t>
  </si>
  <si>
    <t>Koperníkova</t>
  </si>
  <si>
    <t>Dvořáková Eva</t>
  </si>
  <si>
    <t>přípojka bude přepojena</t>
  </si>
  <si>
    <t>615 00</t>
  </si>
  <si>
    <t>142 00</t>
  </si>
  <si>
    <t>636 00</t>
  </si>
  <si>
    <t>602 00</t>
  </si>
  <si>
    <t>613 00</t>
  </si>
  <si>
    <t>618 00</t>
  </si>
  <si>
    <t>616 00</t>
  </si>
  <si>
    <t>625 00</t>
  </si>
  <si>
    <t>664 51</t>
  </si>
  <si>
    <t>617 00</t>
  </si>
  <si>
    <t>-</t>
  </si>
  <si>
    <t>Dne:  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</si>
</sst>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Kč&quot;_-;\-* #,##0\ &quot;Kč&quot;_-;_-* &quot;-&quot;\ &quot;Kč&quot;_-;_-@_-"/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&quot;Kčs &quot;\ * #,##0_ ;_ &quot;Kčs &quot;\ * \-#,##0_ ;_ &quot;Kčs &quot;\ * &quot;-&quot;_ ;_ @_ "/>
    <numFmt numFmtId="167" formatCode="_ &quot;Kčs &quot;\ * #,##0.00_ ;_ &quot;Kčs &quot;\ * \-#,##0.00_ ;_ &quot;Kčs &quot;\ * &quot;-&quot;??_ ;_ @_ "/>
    <numFmt numFmtId="168" formatCode="0.0"/>
  </numFmts>
  <fonts count="15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Wide Latin"/>
      <family val="1"/>
    </font>
    <font>
      <i/>
      <sz val="10"/>
      <name val="Wide Latin"/>
      <family val="1"/>
    </font>
    <font>
      <sz val="10"/>
      <name val="Geneva"/>
    </font>
    <font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sz val="10"/>
      <color rgb="FFFF0000"/>
      <name val="Arial"/>
      <family val="2"/>
    </font>
    <font>
      <b/>
      <sz val="10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5">
    <xf numFmtId="0" fontId="0" fillId="0" borderId="0"/>
    <xf numFmtId="0" fontId="3" fillId="0" borderId="0">
      <alignment vertical="center"/>
    </xf>
    <xf numFmtId="0" fontId="4" fillId="2" borderId="1">
      <alignment vertic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2" borderId="2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/>
    <xf numFmtId="0" fontId="2" fillId="0" borderId="0"/>
    <xf numFmtId="0" fontId="5" fillId="0" borderId="0">
      <alignment vertical="center"/>
    </xf>
    <xf numFmtId="0" fontId="9" fillId="0" borderId="0"/>
    <xf numFmtId="0" fontId="2" fillId="0" borderId="0"/>
  </cellStyleXfs>
  <cellXfs count="133">
    <xf numFmtId="0" fontId="0" fillId="0" borderId="0" xfId="0"/>
    <xf numFmtId="0" fontId="1" fillId="0" borderId="0" xfId="0" applyFont="1"/>
    <xf numFmtId="49" fontId="8" fillId="0" borderId="0" xfId="0" applyNumberFormat="1" applyFont="1" applyAlignment="1">
      <alignment horizontal="left"/>
    </xf>
    <xf numFmtId="0" fontId="10" fillId="0" borderId="0" xfId="0" applyFont="1"/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0" fontId="10" fillId="0" borderId="0" xfId="0" applyFont="1" applyAlignment="1">
      <alignment horizontal="center"/>
    </xf>
    <xf numFmtId="0" fontId="0" fillId="0" borderId="0" xfId="0" applyFont="1"/>
    <xf numFmtId="49" fontId="10" fillId="0" borderId="0" xfId="0" applyNumberFormat="1" applyFont="1" applyAlignment="1">
      <alignment horizontal="left"/>
    </xf>
    <xf numFmtId="49" fontId="10" fillId="0" borderId="0" xfId="0" applyNumberFormat="1" applyFont="1"/>
    <xf numFmtId="49" fontId="10" fillId="0" borderId="0" xfId="0" applyNumberFormat="1" applyFont="1" applyAlignment="1">
      <alignment horizontal="center"/>
    </xf>
    <xf numFmtId="2" fontId="10" fillId="0" borderId="0" xfId="0" applyNumberFormat="1" applyFont="1" applyAlignment="1">
      <alignment horizontal="right"/>
    </xf>
    <xf numFmtId="0" fontId="0" fillId="0" borderId="0" xfId="0" applyFont="1" applyBorder="1"/>
    <xf numFmtId="49" fontId="0" fillId="0" borderId="0" xfId="0" applyNumberFormat="1" applyFont="1" applyBorder="1"/>
    <xf numFmtId="0" fontId="0" fillId="0" borderId="0" xfId="0" applyFont="1" applyBorder="1" applyAlignment="1">
      <alignment horizontal="center"/>
    </xf>
    <xf numFmtId="2" fontId="0" fillId="0" borderId="0" xfId="0" applyNumberFormat="1" applyFont="1" applyBorder="1"/>
    <xf numFmtId="49" fontId="10" fillId="0" borderId="0" xfId="0" applyNumberFormat="1" applyFont="1" applyBorder="1"/>
    <xf numFmtId="49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right"/>
    </xf>
    <xf numFmtId="0" fontId="0" fillId="0" borderId="0" xfId="0" applyFont="1" applyFill="1"/>
    <xf numFmtId="0" fontId="11" fillId="0" borderId="0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left" vertical="center"/>
    </xf>
    <xf numFmtId="49" fontId="7" fillId="3" borderId="5" xfId="0" applyNumberFormat="1" applyFont="1" applyFill="1" applyBorder="1" applyAlignment="1">
      <alignment horizontal="left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0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right"/>
    </xf>
    <xf numFmtId="49" fontId="7" fillId="3" borderId="6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49" fontId="7" fillId="0" borderId="3" xfId="0" applyNumberFormat="1" applyFont="1" applyFill="1" applyBorder="1"/>
    <xf numFmtId="0" fontId="8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/>
    <xf numFmtId="2" fontId="6" fillId="0" borderId="0" xfId="0" applyNumberFormat="1" applyFont="1" applyFill="1"/>
    <xf numFmtId="2" fontId="8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right"/>
    </xf>
    <xf numFmtId="2" fontId="7" fillId="0" borderId="3" xfId="0" applyNumberFormat="1" applyFont="1" applyFill="1" applyBorder="1"/>
    <xf numFmtId="49" fontId="7" fillId="0" borderId="8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0" borderId="4" xfId="0" applyNumberFormat="1" applyFont="1" applyFill="1" applyBorder="1"/>
    <xf numFmtId="49" fontId="7" fillId="0" borderId="4" xfId="0" applyNumberFormat="1" applyFont="1" applyFill="1" applyBorder="1" applyAlignment="1">
      <alignment horizontal="center"/>
    </xf>
    <xf numFmtId="2" fontId="7" fillId="0" borderId="4" xfId="0" applyNumberFormat="1" applyFont="1" applyFill="1" applyBorder="1"/>
    <xf numFmtId="49" fontId="7" fillId="0" borderId="9" xfId="0" applyNumberFormat="1" applyFont="1" applyFill="1" applyBorder="1"/>
    <xf numFmtId="1" fontId="8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168" fontId="7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2" fontId="11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2" fontId="13" fillId="0" borderId="5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0" fontId="13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left" vertical="top"/>
    </xf>
    <xf numFmtId="0" fontId="0" fillId="0" borderId="5" xfId="0" applyFont="1" applyBorder="1" applyAlignment="1">
      <alignment horizontal="left" vertical="top"/>
    </xf>
    <xf numFmtId="0" fontId="0" fillId="0" borderId="8" xfId="0" applyFont="1" applyBorder="1" applyAlignment="1">
      <alignment horizontal="left" vertical="top"/>
    </xf>
    <xf numFmtId="0" fontId="7" fillId="3" borderId="5" xfId="0" applyFont="1" applyFill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3" borderId="5" xfId="0" applyFont="1" applyFill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49" fontId="7" fillId="3" borderId="6" xfId="0" applyNumberFormat="1" applyFont="1" applyFill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 wrapText="1"/>
    </xf>
    <xf numFmtId="49" fontId="10" fillId="3" borderId="6" xfId="0" applyNumberFormat="1" applyFont="1" applyFill="1" applyBorder="1" applyAlignment="1">
      <alignment horizontal="center" vertical="center"/>
    </xf>
    <xf numFmtId="49" fontId="7" fillId="3" borderId="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8" fillId="0" borderId="0" xfId="0" applyNumberFormat="1" applyFont="1" applyAlignment="1">
      <alignment horizontal="right"/>
    </xf>
    <xf numFmtId="4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3" borderId="7" xfId="0" applyNumberFormat="1" applyFont="1" applyFill="1" applyBorder="1" applyAlignment="1">
      <alignment horizontal="center" vertical="center" shrinkToFit="1"/>
    </xf>
    <xf numFmtId="49" fontId="7" fillId="3" borderId="5" xfId="0" applyNumberFormat="1" applyFont="1" applyFill="1" applyBorder="1" applyAlignment="1">
      <alignment horizontal="center" vertical="center" shrinkToFit="1"/>
    </xf>
    <xf numFmtId="49" fontId="7" fillId="3" borderId="6" xfId="0" applyNumberFormat="1" applyFont="1" applyFill="1" applyBorder="1" applyAlignment="1">
      <alignment horizontal="center" vertical="center" shrinkToFit="1"/>
    </xf>
    <xf numFmtId="49" fontId="8" fillId="0" borderId="13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/>
    <xf numFmtId="0" fontId="0" fillId="0" borderId="14" xfId="0" applyFont="1" applyFill="1" applyBorder="1" applyAlignment="1"/>
    <xf numFmtId="49" fontId="7" fillId="4" borderId="10" xfId="0" applyNumberFormat="1" applyFont="1" applyFill="1" applyBorder="1" applyAlignment="1"/>
    <xf numFmtId="0" fontId="0" fillId="0" borderId="11" xfId="0" applyFont="1" applyBorder="1" applyAlignment="1"/>
    <xf numFmtId="0" fontId="0" fillId="0" borderId="12" xfId="0" applyFont="1" applyBorder="1" applyAlignment="1"/>
    <xf numFmtId="49" fontId="7" fillId="3" borderId="7" xfId="0" applyNumberFormat="1" applyFont="1" applyFill="1" applyBorder="1" applyAlignment="1">
      <alignment horizontal="center" vertical="center"/>
    </xf>
    <xf numFmtId="2" fontId="7" fillId="3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9" fontId="7" fillId="3" borderId="6" xfId="0" applyNumberFormat="1" applyFont="1" applyFill="1" applyBorder="1" applyAlignment="1">
      <alignment horizontal="center" vertical="center" wrapText="1"/>
    </xf>
    <xf numFmtId="2" fontId="13" fillId="0" borderId="5" xfId="0" applyNumberFormat="1" applyFont="1" applyFill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13" fillId="0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2" fontId="2" fillId="0" borderId="5" xfId="0" applyNumberFormat="1" applyFont="1" applyFill="1" applyBorder="1" applyAlignment="1">
      <alignment horizontal="center" vertical="center"/>
    </xf>
    <xf numFmtId="2" fontId="11" fillId="0" borderId="5" xfId="0" applyNumberFormat="1" applyFon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</cellXfs>
  <cellStyles count="15">
    <cellStyle name="A modif Blanc" xfId="1" xr:uid="{00000000-0005-0000-0000-000000000000}"/>
    <cellStyle name="A modifier" xfId="2" xr:uid="{00000000-0005-0000-0000-000001000000}"/>
    <cellStyle name="Comma [0]_250496_headcount" xfId="3" xr:uid="{00000000-0005-0000-0000-000002000000}"/>
    <cellStyle name="Comma_250496_headcount" xfId="4" xr:uid="{00000000-0005-0000-0000-000003000000}"/>
    <cellStyle name="Currency [0]_250496_headcount" xfId="5" xr:uid="{00000000-0005-0000-0000-000004000000}"/>
    <cellStyle name="Currency_250496_headcount" xfId="6" xr:uid="{00000000-0005-0000-0000-000005000000}"/>
    <cellStyle name="Licence" xfId="7" xr:uid="{00000000-0005-0000-0000-000006000000}"/>
    <cellStyle name="Milliers [0]_laroux" xfId="8" xr:uid="{00000000-0005-0000-0000-000007000000}"/>
    <cellStyle name="Milliers_laroux" xfId="9" xr:uid="{00000000-0005-0000-0000-000008000000}"/>
    <cellStyle name="Normal - Style1" xfId="10" xr:uid="{00000000-0005-0000-0000-000009000000}"/>
    <cellStyle name="Normal_250496_headcount" xfId="11" xr:uid="{00000000-0005-0000-0000-00000A000000}"/>
    <cellStyle name="Normální" xfId="0" builtinId="0"/>
    <cellStyle name="Normální 2" xfId="13" xr:uid="{00000000-0005-0000-0000-00000C000000}"/>
    <cellStyle name="Normální 2 2" xfId="14" xr:uid="{00000000-0005-0000-0000-00000D000000}"/>
    <cellStyle name="Standard" xfId="12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65" zoomScaleSheetLayoutView="70" workbookViewId="0"/>
  </sheetViews>
  <sheetFormatPr defaultRowHeight="12.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85"/>
  <sheetViews>
    <sheetView tabSelected="1" topLeftCell="A4" zoomScale="90" zoomScaleNormal="90" zoomScaleSheetLayoutView="75" workbookViewId="0">
      <pane ySplit="7" topLeftCell="A11" activePane="bottomLeft" state="frozen"/>
      <selection activeCell="A4" sqref="A4"/>
      <selection pane="bottomLeft" activeCell="L50" sqref="L50"/>
    </sheetView>
  </sheetViews>
  <sheetFormatPr defaultColWidth="9.1796875" defaultRowHeight="12.5"/>
  <cols>
    <col min="1" max="1" width="4.7265625" style="7" customWidth="1"/>
    <col min="2" max="2" width="25.1796875" style="16" customWidth="1"/>
    <col min="3" max="3" width="8.1796875" style="16" customWidth="1"/>
    <col min="4" max="4" width="47.81640625" style="16" customWidth="1"/>
    <col min="5" max="5" width="35.7265625" style="16" customWidth="1"/>
    <col min="6" max="6" width="30.7265625" style="16" customWidth="1"/>
    <col min="7" max="7" width="8.7265625" style="17" customWidth="1"/>
    <col min="8" max="10" width="9.7265625" style="16" customWidth="1"/>
    <col min="11" max="11" width="15.7265625" style="18" customWidth="1"/>
    <col min="12" max="12" width="40.7265625" style="7" customWidth="1"/>
    <col min="13" max="16384" width="9.1796875" style="7"/>
  </cols>
  <sheetData>
    <row r="2" spans="1:13" s="3" customFormat="1" ht="15.75" customHeight="1">
      <c r="A2" s="2" t="s">
        <v>20</v>
      </c>
      <c r="C2" s="4"/>
      <c r="D2" s="5"/>
      <c r="E2" s="5"/>
      <c r="G2" s="6"/>
      <c r="J2" s="102" t="s">
        <v>16</v>
      </c>
      <c r="K2" s="102"/>
      <c r="L2" s="102"/>
    </row>
    <row r="3" spans="1:13" ht="8.25" customHeight="1">
      <c r="B3" s="8"/>
      <c r="C3" s="8"/>
      <c r="D3" s="9"/>
      <c r="E3" s="9"/>
      <c r="F3" s="9"/>
      <c r="G3" s="10"/>
      <c r="H3" s="9"/>
      <c r="I3" s="9"/>
      <c r="J3" s="9"/>
      <c r="K3" s="11"/>
      <c r="L3" s="8"/>
    </row>
    <row r="4" spans="1:13" ht="18" customHeight="1">
      <c r="A4" s="88" t="s">
        <v>3</v>
      </c>
      <c r="B4" s="89"/>
      <c r="C4" s="90"/>
      <c r="D4" s="112" t="s">
        <v>2</v>
      </c>
      <c r="E4" s="113"/>
      <c r="F4" s="113"/>
      <c r="G4" s="113"/>
      <c r="H4" s="113"/>
      <c r="I4" s="113"/>
      <c r="J4" s="113"/>
      <c r="K4" s="113"/>
      <c r="L4" s="114"/>
    </row>
    <row r="5" spans="1:13" ht="25" customHeight="1">
      <c r="A5" s="89"/>
      <c r="B5" s="89"/>
      <c r="C5" s="90"/>
      <c r="D5" s="109" t="s">
        <v>39</v>
      </c>
      <c r="E5" s="110"/>
      <c r="F5" s="110"/>
      <c r="G5" s="110"/>
      <c r="H5" s="110"/>
      <c r="I5" s="110"/>
      <c r="J5" s="110"/>
      <c r="K5" s="110"/>
      <c r="L5" s="111"/>
    </row>
    <row r="6" spans="1:13" ht="15" customHeight="1">
      <c r="A6" s="91" t="s">
        <v>12</v>
      </c>
      <c r="B6" s="99" t="s">
        <v>14</v>
      </c>
      <c r="C6" s="99"/>
      <c r="D6" s="115" t="s">
        <v>10</v>
      </c>
      <c r="E6" s="115"/>
      <c r="F6" s="115"/>
      <c r="G6" s="96"/>
      <c r="H6" s="103" t="s">
        <v>24</v>
      </c>
      <c r="I6" s="103"/>
      <c r="J6" s="104"/>
      <c r="K6" s="104"/>
      <c r="L6" s="106" t="s">
        <v>1</v>
      </c>
    </row>
    <row r="7" spans="1:13" ht="15" customHeight="1">
      <c r="A7" s="92"/>
      <c r="B7" s="99"/>
      <c r="C7" s="99"/>
      <c r="D7" s="99"/>
      <c r="E7" s="99"/>
      <c r="F7" s="99"/>
      <c r="G7" s="101"/>
      <c r="H7" s="105"/>
      <c r="I7" s="105"/>
      <c r="J7" s="105"/>
      <c r="K7" s="105"/>
      <c r="L7" s="107"/>
    </row>
    <row r="8" spans="1:13" ht="15" customHeight="1">
      <c r="A8" s="92"/>
      <c r="B8" s="99"/>
      <c r="C8" s="99"/>
      <c r="D8" s="99"/>
      <c r="E8" s="99"/>
      <c r="F8" s="99"/>
      <c r="G8" s="101"/>
      <c r="H8" s="105"/>
      <c r="I8" s="105"/>
      <c r="J8" s="105"/>
      <c r="K8" s="105"/>
      <c r="L8" s="107"/>
    </row>
    <row r="9" spans="1:13" s="1" customFormat="1" ht="20.149999999999999" customHeight="1">
      <c r="A9" s="93" t="s">
        <v>6</v>
      </c>
      <c r="B9" s="95" t="s">
        <v>0</v>
      </c>
      <c r="C9" s="97" t="s">
        <v>23</v>
      </c>
      <c r="D9" s="22" t="s">
        <v>4</v>
      </c>
      <c r="E9" s="99" t="s">
        <v>11</v>
      </c>
      <c r="F9" s="99"/>
      <c r="G9" s="101"/>
      <c r="H9" s="120" t="s">
        <v>28</v>
      </c>
      <c r="I9" s="118" t="s">
        <v>25</v>
      </c>
      <c r="J9" s="119"/>
      <c r="K9" s="116" t="s">
        <v>7</v>
      </c>
      <c r="L9" s="107"/>
    </row>
    <row r="10" spans="1:13" s="1" customFormat="1" ht="30" customHeight="1">
      <c r="A10" s="94"/>
      <c r="B10" s="96"/>
      <c r="C10" s="98"/>
      <c r="D10" s="21" t="s">
        <v>8</v>
      </c>
      <c r="E10" s="21" t="s">
        <v>0</v>
      </c>
      <c r="F10" s="21" t="s">
        <v>21</v>
      </c>
      <c r="G10" s="28" t="s">
        <v>22</v>
      </c>
      <c r="H10" s="117"/>
      <c r="I10" s="23" t="s">
        <v>26</v>
      </c>
      <c r="J10" s="23" t="s">
        <v>27</v>
      </c>
      <c r="K10" s="117"/>
      <c r="L10" s="108"/>
    </row>
    <row r="11" spans="1:13" s="24" customFormat="1" ht="18" customHeight="1">
      <c r="A11" s="57">
        <v>1</v>
      </c>
      <c r="B11" s="53" t="s">
        <v>40</v>
      </c>
      <c r="C11" s="50">
        <v>10</v>
      </c>
      <c r="D11" s="51" t="s">
        <v>42</v>
      </c>
      <c r="E11" s="51" t="s">
        <v>49</v>
      </c>
      <c r="F11" s="51" t="s">
        <v>30</v>
      </c>
      <c r="G11" s="71" t="s">
        <v>109</v>
      </c>
      <c r="H11" s="63">
        <v>25</v>
      </c>
      <c r="I11" s="62">
        <v>6.02</v>
      </c>
      <c r="J11" s="61">
        <v>1.2</v>
      </c>
      <c r="K11" s="62" t="s">
        <v>29</v>
      </c>
      <c r="L11" s="54"/>
    </row>
    <row r="12" spans="1:13" s="24" customFormat="1" ht="18" customHeight="1">
      <c r="A12" s="125">
        <v>2</v>
      </c>
      <c r="B12" s="125" t="s">
        <v>40</v>
      </c>
      <c r="C12" s="125">
        <v>11</v>
      </c>
      <c r="D12" s="73" t="s">
        <v>43</v>
      </c>
      <c r="E12" s="73" t="s">
        <v>50</v>
      </c>
      <c r="F12" s="73" t="s">
        <v>30</v>
      </c>
      <c r="G12" s="74" t="s">
        <v>109</v>
      </c>
      <c r="H12" s="123">
        <v>25</v>
      </c>
      <c r="I12" s="121">
        <v>0.5</v>
      </c>
      <c r="J12" s="121" t="s">
        <v>119</v>
      </c>
      <c r="K12" s="123" t="s">
        <v>29</v>
      </c>
      <c r="L12" s="100" t="s">
        <v>108</v>
      </c>
      <c r="M12" s="19"/>
    </row>
    <row r="13" spans="1:13" s="24" customFormat="1" ht="18" customHeight="1">
      <c r="A13" s="126"/>
      <c r="B13" s="126"/>
      <c r="C13" s="126"/>
      <c r="D13" s="75" t="s">
        <v>55</v>
      </c>
      <c r="E13" s="75" t="s">
        <v>56</v>
      </c>
      <c r="F13" s="75" t="s">
        <v>57</v>
      </c>
      <c r="G13" s="76" t="s">
        <v>110</v>
      </c>
      <c r="H13" s="124"/>
      <c r="I13" s="122"/>
      <c r="J13" s="122"/>
      <c r="K13" s="124"/>
      <c r="L13" s="101"/>
      <c r="M13" s="19"/>
    </row>
    <row r="14" spans="1:13" s="24" customFormat="1" ht="18" customHeight="1">
      <c r="A14" s="125">
        <v>3</v>
      </c>
      <c r="B14" s="125" t="s">
        <v>40</v>
      </c>
      <c r="C14" s="125">
        <v>12</v>
      </c>
      <c r="D14" s="73" t="s">
        <v>44</v>
      </c>
      <c r="E14" s="73" t="s">
        <v>51</v>
      </c>
      <c r="F14" s="73" t="s">
        <v>30</v>
      </c>
      <c r="G14" s="74" t="s">
        <v>109</v>
      </c>
      <c r="H14" s="123">
        <v>25</v>
      </c>
      <c r="I14" s="121">
        <v>6.01</v>
      </c>
      <c r="J14" s="121">
        <v>1.5</v>
      </c>
      <c r="K14" s="123" t="s">
        <v>29</v>
      </c>
      <c r="L14" s="125"/>
      <c r="M14" s="19"/>
    </row>
    <row r="15" spans="1:13" s="24" customFormat="1" ht="18" customHeight="1">
      <c r="A15" s="126"/>
      <c r="B15" s="126"/>
      <c r="C15" s="126"/>
      <c r="D15" s="75" t="s">
        <v>45</v>
      </c>
      <c r="E15" s="75" t="s">
        <v>52</v>
      </c>
      <c r="F15" s="75" t="s">
        <v>30</v>
      </c>
      <c r="G15" s="76" t="s">
        <v>109</v>
      </c>
      <c r="H15" s="124"/>
      <c r="I15" s="122"/>
      <c r="J15" s="122"/>
      <c r="K15" s="124" t="s">
        <v>29</v>
      </c>
      <c r="L15" s="126"/>
      <c r="M15" s="19"/>
    </row>
    <row r="16" spans="1:13" s="24" customFormat="1" ht="18" customHeight="1">
      <c r="A16" s="31">
        <v>4</v>
      </c>
      <c r="B16" s="53" t="s">
        <v>40</v>
      </c>
      <c r="C16" s="53">
        <v>13</v>
      </c>
      <c r="D16" s="51" t="s">
        <v>46</v>
      </c>
      <c r="E16" s="51" t="s">
        <v>53</v>
      </c>
      <c r="F16" s="51" t="s">
        <v>30</v>
      </c>
      <c r="G16" s="71" t="s">
        <v>109</v>
      </c>
      <c r="H16" s="63">
        <v>25</v>
      </c>
      <c r="I16" s="62">
        <v>10.62</v>
      </c>
      <c r="J16" s="62">
        <v>6.95</v>
      </c>
      <c r="K16" s="62" t="s">
        <v>29</v>
      </c>
      <c r="L16" s="52"/>
      <c r="M16" s="19"/>
    </row>
    <row r="17" spans="1:13" s="24" customFormat="1" ht="18" customHeight="1">
      <c r="A17" s="125">
        <v>5</v>
      </c>
      <c r="B17" s="125" t="s">
        <v>40</v>
      </c>
      <c r="C17" s="125">
        <v>14</v>
      </c>
      <c r="D17" s="79" t="s">
        <v>47</v>
      </c>
      <c r="E17" s="79" t="s">
        <v>54</v>
      </c>
      <c r="F17" s="79" t="s">
        <v>30</v>
      </c>
      <c r="G17" s="80" t="s">
        <v>109</v>
      </c>
      <c r="H17" s="123">
        <v>25</v>
      </c>
      <c r="I17" s="121">
        <v>5.94</v>
      </c>
      <c r="J17" s="121">
        <v>1.5</v>
      </c>
      <c r="K17" s="123" t="s">
        <v>29</v>
      </c>
      <c r="L17" s="125"/>
      <c r="M17" s="19"/>
    </row>
    <row r="18" spans="1:13" s="24" customFormat="1" ht="18" customHeight="1">
      <c r="A18" s="127"/>
      <c r="B18" s="127"/>
      <c r="C18" s="127"/>
      <c r="D18" s="77" t="s">
        <v>58</v>
      </c>
      <c r="E18" s="77" t="s">
        <v>59</v>
      </c>
      <c r="F18" s="77" t="s">
        <v>30</v>
      </c>
      <c r="G18" s="78" t="s">
        <v>111</v>
      </c>
      <c r="H18" s="128"/>
      <c r="I18" s="129"/>
      <c r="J18" s="129"/>
      <c r="K18" s="128" t="s">
        <v>29</v>
      </c>
      <c r="L18" s="127"/>
      <c r="M18" s="19"/>
    </row>
    <row r="19" spans="1:13" s="24" customFormat="1" ht="18" customHeight="1">
      <c r="A19" s="31">
        <v>6</v>
      </c>
      <c r="B19" s="53" t="s">
        <v>40</v>
      </c>
      <c r="C19" s="53">
        <v>15</v>
      </c>
      <c r="D19" s="51" t="s">
        <v>48</v>
      </c>
      <c r="E19" s="51" t="s">
        <v>54</v>
      </c>
      <c r="F19" s="51" t="s">
        <v>30</v>
      </c>
      <c r="G19" s="71" t="s">
        <v>109</v>
      </c>
      <c r="H19" s="63">
        <v>25</v>
      </c>
      <c r="I19" s="62">
        <v>10.66</v>
      </c>
      <c r="J19" s="62">
        <v>1.8</v>
      </c>
      <c r="K19" s="62" t="s">
        <v>29</v>
      </c>
      <c r="L19" s="52"/>
      <c r="M19" s="19"/>
    </row>
    <row r="20" spans="1:13" s="24" customFormat="1" ht="18" customHeight="1">
      <c r="A20" s="66">
        <v>7</v>
      </c>
      <c r="B20" s="53" t="s">
        <v>40</v>
      </c>
      <c r="C20" s="53">
        <v>16</v>
      </c>
      <c r="D20" s="51" t="s">
        <v>60</v>
      </c>
      <c r="E20" s="51" t="s">
        <v>61</v>
      </c>
      <c r="F20" s="51" t="s">
        <v>62</v>
      </c>
      <c r="G20" s="71" t="s">
        <v>112</v>
      </c>
      <c r="H20" s="63">
        <v>25</v>
      </c>
      <c r="I20" s="62">
        <v>5.92</v>
      </c>
      <c r="J20" s="62">
        <v>1.7</v>
      </c>
      <c r="K20" s="62" t="s">
        <v>29</v>
      </c>
      <c r="L20" s="52"/>
      <c r="M20" s="19"/>
    </row>
    <row r="21" spans="1:13" s="24" customFormat="1" ht="18" customHeight="1">
      <c r="A21" s="64">
        <v>8</v>
      </c>
      <c r="B21" s="53" t="s">
        <v>40</v>
      </c>
      <c r="C21" s="53">
        <v>17</v>
      </c>
      <c r="D21" s="51" t="s">
        <v>63</v>
      </c>
      <c r="E21" s="51" t="s">
        <v>64</v>
      </c>
      <c r="F21" s="51" t="s">
        <v>30</v>
      </c>
      <c r="G21" s="71" t="s">
        <v>109</v>
      </c>
      <c r="H21" s="63">
        <v>25</v>
      </c>
      <c r="I21" s="62">
        <v>10.8</v>
      </c>
      <c r="J21" s="62">
        <v>6.5</v>
      </c>
      <c r="K21" s="62" t="s">
        <v>29</v>
      </c>
      <c r="L21" s="54"/>
      <c r="M21" s="19"/>
    </row>
    <row r="22" spans="1:13" s="24" customFormat="1" ht="18" customHeight="1">
      <c r="A22" s="57">
        <v>9</v>
      </c>
      <c r="B22" s="53" t="s">
        <v>65</v>
      </c>
      <c r="C22" s="53">
        <v>19</v>
      </c>
      <c r="D22" s="51" t="s">
        <v>66</v>
      </c>
      <c r="E22" s="51" t="s">
        <v>67</v>
      </c>
      <c r="F22" s="51" t="s">
        <v>68</v>
      </c>
      <c r="G22" s="71" t="s">
        <v>113</v>
      </c>
      <c r="H22" s="63">
        <v>25</v>
      </c>
      <c r="I22" s="62">
        <v>10.9</v>
      </c>
      <c r="J22" s="62">
        <v>7.4</v>
      </c>
      <c r="K22" s="62" t="s">
        <v>29</v>
      </c>
      <c r="L22" s="58"/>
      <c r="M22" s="19"/>
    </row>
    <row r="23" spans="1:13" s="24" customFormat="1" ht="18" customHeight="1">
      <c r="A23" s="65">
        <v>10</v>
      </c>
      <c r="B23" s="53" t="s">
        <v>65</v>
      </c>
      <c r="C23" s="59" t="s">
        <v>41</v>
      </c>
      <c r="D23" s="51" t="s">
        <v>69</v>
      </c>
      <c r="E23" s="51" t="s">
        <v>70</v>
      </c>
      <c r="F23" s="51" t="s">
        <v>30</v>
      </c>
      <c r="G23" s="71" t="s">
        <v>109</v>
      </c>
      <c r="H23" s="63">
        <v>25</v>
      </c>
      <c r="I23" s="62">
        <v>10.95</v>
      </c>
      <c r="J23" s="62">
        <v>1.5</v>
      </c>
      <c r="K23" s="62" t="s">
        <v>29</v>
      </c>
      <c r="L23" s="54"/>
      <c r="M23" s="19"/>
    </row>
    <row r="24" spans="1:13" s="24" customFormat="1" ht="18" customHeight="1">
      <c r="A24" s="72">
        <v>11</v>
      </c>
      <c r="B24" s="53" t="s">
        <v>65</v>
      </c>
      <c r="C24" s="72">
        <v>23</v>
      </c>
      <c r="D24" s="51" t="s">
        <v>71</v>
      </c>
      <c r="E24" s="81" t="s">
        <v>72</v>
      </c>
      <c r="F24" s="51" t="s">
        <v>30</v>
      </c>
      <c r="G24" s="71" t="s">
        <v>109</v>
      </c>
      <c r="H24" s="82">
        <v>25</v>
      </c>
      <c r="I24" s="62">
        <v>10.73</v>
      </c>
      <c r="J24" s="62">
        <v>2.1</v>
      </c>
      <c r="K24" s="62" t="s">
        <v>29</v>
      </c>
      <c r="L24" s="70"/>
      <c r="M24" s="19"/>
    </row>
    <row r="25" spans="1:13" s="24" customFormat="1" ht="18" customHeight="1">
      <c r="A25" s="69">
        <v>12</v>
      </c>
      <c r="B25" s="53" t="s">
        <v>65</v>
      </c>
      <c r="C25" s="59" t="s">
        <v>38</v>
      </c>
      <c r="D25" s="51" t="s">
        <v>73</v>
      </c>
      <c r="E25" s="51" t="s">
        <v>75</v>
      </c>
      <c r="F25" s="51" t="s">
        <v>76</v>
      </c>
      <c r="G25" s="71" t="s">
        <v>114</v>
      </c>
      <c r="H25" s="63">
        <v>25</v>
      </c>
      <c r="I25" s="62">
        <v>10.94</v>
      </c>
      <c r="J25" s="62">
        <v>1.5</v>
      </c>
      <c r="K25" s="62" t="s">
        <v>29</v>
      </c>
      <c r="L25" s="54"/>
      <c r="M25" s="19"/>
    </row>
    <row r="26" spans="1:13" s="24" customFormat="1" ht="18" customHeight="1">
      <c r="A26" s="57">
        <v>13</v>
      </c>
      <c r="B26" s="53" t="s">
        <v>65</v>
      </c>
      <c r="C26" s="59" t="s">
        <v>36</v>
      </c>
      <c r="D26" s="51" t="s">
        <v>74</v>
      </c>
      <c r="E26" s="51" t="s">
        <v>77</v>
      </c>
      <c r="F26" s="51" t="s">
        <v>30</v>
      </c>
      <c r="G26" s="71" t="s">
        <v>109</v>
      </c>
      <c r="H26" s="63">
        <v>25</v>
      </c>
      <c r="I26" s="62">
        <v>10.96</v>
      </c>
      <c r="J26" s="62">
        <v>6</v>
      </c>
      <c r="K26" s="62" t="s">
        <v>29</v>
      </c>
      <c r="L26" s="54"/>
      <c r="M26" s="19"/>
    </row>
    <row r="27" spans="1:13" s="24" customFormat="1" ht="18" customHeight="1">
      <c r="A27" s="72">
        <v>14</v>
      </c>
      <c r="B27" s="53" t="s">
        <v>65</v>
      </c>
      <c r="C27" s="59" t="s">
        <v>79</v>
      </c>
      <c r="D27" s="51" t="s">
        <v>80</v>
      </c>
      <c r="E27" s="51" t="s">
        <v>81</v>
      </c>
      <c r="F27" s="51" t="s">
        <v>82</v>
      </c>
      <c r="G27" s="55" t="s">
        <v>115</v>
      </c>
      <c r="H27" s="53">
        <v>25</v>
      </c>
      <c r="I27" s="60">
        <v>10.93</v>
      </c>
      <c r="J27" s="60">
        <v>1.5</v>
      </c>
      <c r="K27" s="62" t="s">
        <v>29</v>
      </c>
      <c r="L27" s="54"/>
      <c r="M27" s="19"/>
    </row>
    <row r="28" spans="1:13" s="24" customFormat="1" ht="18" customHeight="1">
      <c r="A28" s="57">
        <v>15</v>
      </c>
      <c r="B28" s="53" t="s">
        <v>65</v>
      </c>
      <c r="C28" s="59" t="s">
        <v>37</v>
      </c>
      <c r="D28" s="51" t="s">
        <v>83</v>
      </c>
      <c r="E28" s="51" t="s">
        <v>84</v>
      </c>
      <c r="F28" s="51" t="s">
        <v>30</v>
      </c>
      <c r="G28" s="71" t="s">
        <v>109</v>
      </c>
      <c r="H28" s="53">
        <v>25</v>
      </c>
      <c r="I28" s="60">
        <v>11.01</v>
      </c>
      <c r="J28" s="60">
        <v>1.2</v>
      </c>
      <c r="K28" s="62" t="s">
        <v>29</v>
      </c>
      <c r="L28" s="54"/>
      <c r="M28" s="19"/>
    </row>
    <row r="29" spans="1:13" s="24" customFormat="1" ht="18" customHeight="1">
      <c r="A29" s="132">
        <v>16</v>
      </c>
      <c r="B29" s="132" t="s">
        <v>40</v>
      </c>
      <c r="C29" s="132">
        <v>31</v>
      </c>
      <c r="D29" s="73" t="s">
        <v>85</v>
      </c>
      <c r="E29" s="73" t="s">
        <v>89</v>
      </c>
      <c r="F29" s="73" t="s">
        <v>90</v>
      </c>
      <c r="G29" s="83" t="s">
        <v>116</v>
      </c>
      <c r="H29" s="132">
        <v>25</v>
      </c>
      <c r="I29" s="130">
        <v>10.95</v>
      </c>
      <c r="J29" s="130">
        <v>1.45</v>
      </c>
      <c r="K29" s="132" t="s">
        <v>29</v>
      </c>
      <c r="L29" s="132"/>
      <c r="M29" s="19"/>
    </row>
    <row r="30" spans="1:13" s="24" customFormat="1" ht="18" customHeight="1">
      <c r="A30" s="126"/>
      <c r="B30" s="126"/>
      <c r="C30" s="126"/>
      <c r="D30" s="85" t="s">
        <v>86</v>
      </c>
      <c r="E30" s="85" t="s">
        <v>89</v>
      </c>
      <c r="F30" s="85" t="s">
        <v>90</v>
      </c>
      <c r="G30" s="86" t="s">
        <v>116</v>
      </c>
      <c r="H30" s="126"/>
      <c r="I30" s="131"/>
      <c r="J30" s="131"/>
      <c r="K30" s="126"/>
      <c r="L30" s="126"/>
      <c r="M30" s="19"/>
    </row>
    <row r="31" spans="1:13" s="24" customFormat="1" ht="18" customHeight="1">
      <c r="A31" s="126"/>
      <c r="B31" s="126"/>
      <c r="C31" s="126"/>
      <c r="D31" s="77" t="s">
        <v>87</v>
      </c>
      <c r="E31" s="77" t="s">
        <v>88</v>
      </c>
      <c r="F31" s="77" t="s">
        <v>30</v>
      </c>
      <c r="G31" s="84" t="s">
        <v>109</v>
      </c>
      <c r="H31" s="126"/>
      <c r="I31" s="131"/>
      <c r="J31" s="131"/>
      <c r="K31" s="126"/>
      <c r="L31" s="126"/>
      <c r="M31" s="19"/>
    </row>
    <row r="32" spans="1:13" s="24" customFormat="1" ht="18" customHeight="1">
      <c r="A32" s="57">
        <v>17</v>
      </c>
      <c r="B32" s="59" t="s">
        <v>40</v>
      </c>
      <c r="C32" s="59" t="s">
        <v>91</v>
      </c>
      <c r="D32" s="51" t="s">
        <v>86</v>
      </c>
      <c r="E32" s="51" t="s">
        <v>89</v>
      </c>
      <c r="F32" s="51" t="s">
        <v>90</v>
      </c>
      <c r="G32" s="55" t="s">
        <v>116</v>
      </c>
      <c r="H32" s="53">
        <v>25</v>
      </c>
      <c r="I32" s="60">
        <v>0.5</v>
      </c>
      <c r="J32" s="60" t="s">
        <v>119</v>
      </c>
      <c r="K32" s="62" t="s">
        <v>29</v>
      </c>
      <c r="L32" s="54" t="s">
        <v>108</v>
      </c>
      <c r="M32" s="19"/>
    </row>
    <row r="33" spans="1:13" s="24" customFormat="1" ht="18" customHeight="1">
      <c r="A33" s="125">
        <v>18</v>
      </c>
      <c r="B33" s="125" t="s">
        <v>40</v>
      </c>
      <c r="C33" s="125">
        <v>35</v>
      </c>
      <c r="D33" s="73" t="s">
        <v>92</v>
      </c>
      <c r="E33" s="73" t="s">
        <v>94</v>
      </c>
      <c r="F33" s="73" t="s">
        <v>30</v>
      </c>
      <c r="G33" s="83" t="s">
        <v>109</v>
      </c>
      <c r="H33" s="123">
        <v>25</v>
      </c>
      <c r="I33" s="121">
        <v>10.98</v>
      </c>
      <c r="J33" s="121">
        <v>6.2</v>
      </c>
      <c r="K33" s="123" t="s">
        <v>29</v>
      </c>
      <c r="L33" s="125"/>
      <c r="M33" s="19"/>
    </row>
    <row r="34" spans="1:13" s="24" customFormat="1" ht="18" customHeight="1">
      <c r="A34" s="126"/>
      <c r="B34" s="126"/>
      <c r="C34" s="126"/>
      <c r="D34" s="75" t="s">
        <v>93</v>
      </c>
      <c r="E34" s="75" t="s">
        <v>95</v>
      </c>
      <c r="F34" s="75" t="s">
        <v>96</v>
      </c>
      <c r="G34" s="87" t="s">
        <v>117</v>
      </c>
      <c r="H34" s="124"/>
      <c r="I34" s="122"/>
      <c r="J34" s="122"/>
      <c r="K34" s="124" t="s">
        <v>29</v>
      </c>
      <c r="L34" s="126"/>
      <c r="M34" s="19"/>
    </row>
    <row r="35" spans="1:13" s="24" customFormat="1" ht="18" customHeight="1">
      <c r="A35" s="57">
        <v>19</v>
      </c>
      <c r="B35" s="59" t="s">
        <v>40</v>
      </c>
      <c r="C35" s="59" t="s">
        <v>97</v>
      </c>
      <c r="D35" s="51" t="s">
        <v>34</v>
      </c>
      <c r="E35" s="51" t="s">
        <v>35</v>
      </c>
      <c r="F35" s="51" t="s">
        <v>30</v>
      </c>
      <c r="G35" s="55" t="s">
        <v>109</v>
      </c>
      <c r="H35" s="53">
        <v>25</v>
      </c>
      <c r="I35" s="60">
        <v>11</v>
      </c>
      <c r="J35" s="60">
        <v>1.1000000000000001</v>
      </c>
      <c r="K35" s="62" t="s">
        <v>29</v>
      </c>
      <c r="L35" s="54"/>
      <c r="M35" s="19"/>
    </row>
    <row r="36" spans="1:13" s="24" customFormat="1" ht="18" customHeight="1">
      <c r="A36" s="57">
        <v>20</v>
      </c>
      <c r="B36" s="59" t="s">
        <v>40</v>
      </c>
      <c r="C36" s="57">
        <v>39</v>
      </c>
      <c r="D36" s="51" t="s">
        <v>98</v>
      </c>
      <c r="E36" s="51" t="s">
        <v>99</v>
      </c>
      <c r="F36" s="51" t="s">
        <v>30</v>
      </c>
      <c r="G36" s="55" t="s">
        <v>109</v>
      </c>
      <c r="H36" s="53">
        <v>25</v>
      </c>
      <c r="I36" s="60">
        <v>17.079999999999998</v>
      </c>
      <c r="J36" s="60">
        <v>1.5</v>
      </c>
      <c r="K36" s="62" t="s">
        <v>29</v>
      </c>
      <c r="L36" s="58"/>
      <c r="M36" s="19"/>
    </row>
    <row r="37" spans="1:13" s="24" customFormat="1" ht="18" customHeight="1">
      <c r="A37" s="65">
        <v>21</v>
      </c>
      <c r="B37" s="59" t="s">
        <v>40</v>
      </c>
      <c r="C37" s="65">
        <v>41</v>
      </c>
      <c r="D37" s="51" t="s">
        <v>100</v>
      </c>
      <c r="E37" s="51" t="s">
        <v>101</v>
      </c>
      <c r="F37" s="51" t="s">
        <v>30</v>
      </c>
      <c r="G37" s="55" t="s">
        <v>109</v>
      </c>
      <c r="H37" s="65">
        <v>25</v>
      </c>
      <c r="I37" s="56">
        <v>0.5</v>
      </c>
      <c r="J37" s="56" t="s">
        <v>119</v>
      </c>
      <c r="K37" s="62" t="s">
        <v>29</v>
      </c>
      <c r="L37" s="70" t="s">
        <v>108</v>
      </c>
      <c r="M37" s="19"/>
    </row>
    <row r="38" spans="1:13" s="24" customFormat="1" ht="18" customHeight="1">
      <c r="A38" s="68">
        <v>22</v>
      </c>
      <c r="B38" s="59" t="s">
        <v>40</v>
      </c>
      <c r="C38" s="68">
        <v>43</v>
      </c>
      <c r="D38" s="51" t="s">
        <v>107</v>
      </c>
      <c r="E38" s="51" t="s">
        <v>102</v>
      </c>
      <c r="F38" s="51" t="s">
        <v>30</v>
      </c>
      <c r="G38" s="55" t="s">
        <v>109</v>
      </c>
      <c r="H38" s="68">
        <v>25</v>
      </c>
      <c r="I38" s="56">
        <v>10.8</v>
      </c>
      <c r="J38" s="56">
        <v>1.2</v>
      </c>
      <c r="K38" s="62" t="s">
        <v>29</v>
      </c>
      <c r="L38" s="67"/>
      <c r="M38" s="19"/>
    </row>
    <row r="39" spans="1:13" s="24" customFormat="1" ht="18" customHeight="1">
      <c r="A39" s="57">
        <v>23</v>
      </c>
      <c r="B39" s="59" t="s">
        <v>40</v>
      </c>
      <c r="C39" s="57">
        <v>47</v>
      </c>
      <c r="D39" s="51" t="s">
        <v>31</v>
      </c>
      <c r="E39" s="51" t="s">
        <v>33</v>
      </c>
      <c r="F39" s="51" t="s">
        <v>32</v>
      </c>
      <c r="G39" s="71" t="s">
        <v>112</v>
      </c>
      <c r="H39" s="63">
        <v>25</v>
      </c>
      <c r="I39" s="62">
        <v>10.59</v>
      </c>
      <c r="J39" s="62">
        <v>1.2</v>
      </c>
      <c r="K39" s="62" t="s">
        <v>29</v>
      </c>
      <c r="L39" s="58"/>
      <c r="M39" s="19"/>
    </row>
    <row r="40" spans="1:13" s="24" customFormat="1" ht="18" customHeight="1">
      <c r="A40" s="57">
        <v>24</v>
      </c>
      <c r="B40" s="59" t="s">
        <v>40</v>
      </c>
      <c r="C40" s="57">
        <v>49</v>
      </c>
      <c r="D40" s="51" t="s">
        <v>103</v>
      </c>
      <c r="E40" s="51" t="s">
        <v>105</v>
      </c>
      <c r="F40" s="51" t="s">
        <v>104</v>
      </c>
      <c r="G40" s="55" t="s">
        <v>118</v>
      </c>
      <c r="H40" s="57">
        <v>40</v>
      </c>
      <c r="I40" s="56">
        <v>10.48</v>
      </c>
      <c r="J40" s="56">
        <v>1.2</v>
      </c>
      <c r="K40" s="62" t="s">
        <v>29</v>
      </c>
      <c r="L40" s="58"/>
      <c r="M40" s="19"/>
    </row>
    <row r="41" spans="1:13" s="24" customFormat="1" ht="18" customHeight="1">
      <c r="A41" s="72">
        <v>25</v>
      </c>
      <c r="B41" s="53" t="s">
        <v>40</v>
      </c>
      <c r="C41" s="59" t="s">
        <v>78</v>
      </c>
      <c r="D41" s="51" t="s">
        <v>31</v>
      </c>
      <c r="E41" s="51" t="s">
        <v>33</v>
      </c>
      <c r="F41" s="51" t="s">
        <v>32</v>
      </c>
      <c r="G41" s="71" t="s">
        <v>112</v>
      </c>
      <c r="H41" s="63">
        <v>25</v>
      </c>
      <c r="I41" s="62">
        <v>10.42</v>
      </c>
      <c r="J41" s="62" t="s">
        <v>119</v>
      </c>
      <c r="K41" s="62" t="s">
        <v>29</v>
      </c>
      <c r="L41" s="70"/>
      <c r="M41" s="19"/>
    </row>
    <row r="42" spans="1:13" s="24" customFormat="1" ht="18" customHeight="1">
      <c r="A42" s="57">
        <v>26</v>
      </c>
      <c r="B42" s="59" t="s">
        <v>106</v>
      </c>
      <c r="C42" s="57">
        <v>23</v>
      </c>
      <c r="D42" s="51" t="s">
        <v>60</v>
      </c>
      <c r="E42" s="51" t="s">
        <v>61</v>
      </c>
      <c r="F42" s="51" t="s">
        <v>62</v>
      </c>
      <c r="G42" s="71" t="s">
        <v>112</v>
      </c>
      <c r="H42" s="63">
        <v>25</v>
      </c>
      <c r="I42" s="62">
        <v>2.5</v>
      </c>
      <c r="J42" s="62" t="s">
        <v>119</v>
      </c>
      <c r="K42" s="62" t="s">
        <v>29</v>
      </c>
      <c r="L42" s="70" t="s">
        <v>108</v>
      </c>
      <c r="M42" s="19"/>
    </row>
    <row r="43" spans="1:13" s="19" customFormat="1" ht="15" customHeight="1">
      <c r="A43" s="20"/>
      <c r="B43" s="25"/>
      <c r="C43" s="25"/>
      <c r="D43" s="25"/>
      <c r="E43" s="25"/>
      <c r="F43" s="25"/>
      <c r="G43" s="26"/>
      <c r="H43" s="25"/>
      <c r="I43" s="25"/>
      <c r="J43" s="25"/>
      <c r="K43" s="27"/>
    </row>
    <row r="44" spans="1:13" s="19" customFormat="1" ht="18" customHeight="1">
      <c r="A44" s="33"/>
      <c r="B44" s="34"/>
      <c r="C44" s="34"/>
      <c r="D44" s="35"/>
      <c r="E44" s="35"/>
      <c r="F44" s="35"/>
      <c r="G44" s="36"/>
      <c r="H44" s="37" t="s">
        <v>5</v>
      </c>
      <c r="I44" s="32">
        <f>SUM(I11:I42)</f>
        <v>228.68999999999997</v>
      </c>
      <c r="J44" s="32">
        <f>SUM(J11:J42)</f>
        <v>56.200000000000017</v>
      </c>
      <c r="L44" s="38"/>
    </row>
    <row r="45" spans="1:13" s="19" customFormat="1" ht="18" customHeight="1">
      <c r="A45" s="33"/>
      <c r="B45" s="34"/>
      <c r="C45" s="34"/>
      <c r="D45" s="35"/>
      <c r="E45" s="35"/>
      <c r="F45" s="35"/>
      <c r="G45" s="36"/>
      <c r="H45" s="35"/>
      <c r="I45" s="35"/>
      <c r="J45" s="37"/>
      <c r="K45" s="39"/>
      <c r="L45" s="33"/>
    </row>
    <row r="46" spans="1:13" s="19" customFormat="1" ht="18" customHeight="1">
      <c r="A46" s="40" t="s">
        <v>17</v>
      </c>
      <c r="B46" s="40"/>
      <c r="C46" s="30"/>
      <c r="D46" s="30"/>
      <c r="E46" s="30" t="s">
        <v>15</v>
      </c>
      <c r="F46" s="30" t="s">
        <v>19</v>
      </c>
      <c r="G46" s="41"/>
      <c r="H46" s="42"/>
      <c r="I46" s="42"/>
      <c r="J46" s="30"/>
      <c r="K46" s="43"/>
      <c r="L46" s="30" t="s">
        <v>120</v>
      </c>
    </row>
    <row r="47" spans="1:13" s="19" customFormat="1" ht="18" customHeight="1">
      <c r="A47" s="44" t="s">
        <v>18</v>
      </c>
      <c r="B47" s="45"/>
      <c r="C47" s="46"/>
      <c r="D47" s="46"/>
      <c r="E47" s="46" t="s">
        <v>13</v>
      </c>
      <c r="F47" s="46"/>
      <c r="G47" s="47"/>
      <c r="H47" s="46" t="s">
        <v>9</v>
      </c>
      <c r="I47" s="46"/>
      <c r="J47" s="46"/>
      <c r="K47" s="48"/>
      <c r="L47" s="49"/>
    </row>
    <row r="48" spans="1:13" ht="18" customHeight="1">
      <c r="B48" s="12"/>
      <c r="C48" s="12"/>
      <c r="D48" s="13"/>
      <c r="E48" s="13"/>
      <c r="F48" s="12"/>
      <c r="G48" s="14"/>
      <c r="H48" s="12"/>
      <c r="I48" s="12"/>
      <c r="J48" s="12"/>
      <c r="K48" s="15"/>
    </row>
    <row r="49" spans="4:11" ht="18" customHeight="1">
      <c r="K49" s="15"/>
    </row>
    <row r="54" spans="4:11">
      <c r="D54" s="7"/>
      <c r="E54" s="7"/>
      <c r="F54" s="7"/>
      <c r="G54" s="29"/>
    </row>
    <row r="55" spans="4:11">
      <c r="D55" s="7"/>
      <c r="E55" s="7"/>
      <c r="F55" s="7"/>
      <c r="G55" s="29"/>
    </row>
    <row r="56" spans="4:11">
      <c r="D56" s="7"/>
      <c r="E56" s="7"/>
      <c r="F56" s="7"/>
      <c r="G56" s="29"/>
    </row>
    <row r="57" spans="4:11">
      <c r="D57" s="7"/>
      <c r="E57" s="7"/>
      <c r="F57" s="7"/>
      <c r="G57" s="29"/>
    </row>
    <row r="58" spans="4:11">
      <c r="D58" s="7"/>
      <c r="E58" s="7"/>
      <c r="F58" s="7"/>
      <c r="G58" s="29"/>
    </row>
    <row r="59" spans="4:11">
      <c r="D59" s="7"/>
      <c r="E59" s="7"/>
      <c r="F59" s="7"/>
      <c r="G59" s="29"/>
    </row>
    <row r="60" spans="4:11">
      <c r="D60" s="7"/>
      <c r="E60" s="7"/>
      <c r="F60" s="7"/>
      <c r="G60" s="29"/>
    </row>
    <row r="61" spans="4:11">
      <c r="D61" s="7"/>
      <c r="E61" s="7"/>
      <c r="F61" s="7"/>
      <c r="G61" s="29"/>
    </row>
    <row r="62" spans="4:11">
      <c r="D62" s="7"/>
      <c r="E62" s="7"/>
      <c r="F62" s="7"/>
      <c r="G62" s="29"/>
    </row>
    <row r="63" spans="4:11">
      <c r="D63" s="7"/>
      <c r="E63" s="7"/>
      <c r="F63" s="7"/>
      <c r="G63" s="29"/>
    </row>
    <row r="64" spans="4:11">
      <c r="D64" s="7"/>
      <c r="E64" s="7"/>
      <c r="F64" s="7"/>
      <c r="G64" s="29"/>
    </row>
    <row r="65" spans="4:7">
      <c r="D65" s="7"/>
      <c r="E65" s="7"/>
      <c r="F65" s="7"/>
      <c r="G65" s="29"/>
    </row>
    <row r="66" spans="4:7">
      <c r="D66" s="7"/>
      <c r="E66" s="7"/>
      <c r="F66" s="7"/>
      <c r="G66" s="29"/>
    </row>
    <row r="67" spans="4:7">
      <c r="D67" s="7"/>
      <c r="E67" s="7"/>
      <c r="F67" s="7"/>
      <c r="G67" s="29"/>
    </row>
    <row r="68" spans="4:7">
      <c r="D68" s="7"/>
      <c r="E68" s="7"/>
      <c r="F68" s="7"/>
      <c r="G68" s="29"/>
    </row>
    <row r="69" spans="4:7">
      <c r="D69" s="7"/>
      <c r="E69" s="7"/>
      <c r="F69" s="7"/>
      <c r="G69" s="29"/>
    </row>
    <row r="70" spans="4:7">
      <c r="D70" s="7"/>
      <c r="E70" s="7"/>
      <c r="F70" s="7"/>
      <c r="G70" s="29"/>
    </row>
    <row r="71" spans="4:7">
      <c r="D71" s="7"/>
      <c r="E71" s="7"/>
      <c r="F71" s="7"/>
      <c r="G71" s="29"/>
    </row>
    <row r="72" spans="4:7">
      <c r="D72" s="7"/>
      <c r="E72" s="7"/>
      <c r="F72" s="7"/>
      <c r="G72" s="29"/>
    </row>
    <row r="73" spans="4:7">
      <c r="D73" s="7"/>
      <c r="E73" s="7"/>
      <c r="F73" s="7"/>
      <c r="G73" s="29"/>
    </row>
    <row r="74" spans="4:7">
      <c r="D74" s="7"/>
      <c r="E74" s="7"/>
      <c r="F74" s="7"/>
      <c r="G74" s="29"/>
    </row>
    <row r="75" spans="4:7">
      <c r="D75" s="7"/>
      <c r="E75" s="7"/>
      <c r="F75" s="7"/>
      <c r="G75" s="29"/>
    </row>
    <row r="76" spans="4:7">
      <c r="D76" s="7"/>
      <c r="E76" s="7"/>
      <c r="F76" s="7"/>
      <c r="G76" s="29"/>
    </row>
    <row r="77" spans="4:7">
      <c r="D77" s="7"/>
      <c r="E77" s="7"/>
      <c r="F77" s="7"/>
      <c r="G77" s="29"/>
    </row>
    <row r="78" spans="4:7">
      <c r="D78" s="7"/>
      <c r="E78" s="7"/>
      <c r="F78" s="7"/>
      <c r="G78" s="29"/>
    </row>
    <row r="79" spans="4:7">
      <c r="D79" s="7"/>
      <c r="E79" s="7"/>
      <c r="F79" s="7"/>
      <c r="G79" s="29"/>
    </row>
    <row r="80" spans="4:7">
      <c r="D80" s="7"/>
      <c r="E80" s="7"/>
      <c r="F80" s="7"/>
      <c r="G80" s="29"/>
    </row>
    <row r="81" spans="4:7">
      <c r="D81" s="7"/>
      <c r="E81" s="7"/>
      <c r="F81" s="7"/>
      <c r="G81" s="29"/>
    </row>
    <row r="82" spans="4:7">
      <c r="D82" s="7"/>
      <c r="E82" s="7"/>
      <c r="F82" s="7"/>
      <c r="G82" s="29"/>
    </row>
    <row r="83" spans="4:7">
      <c r="D83" s="7"/>
      <c r="E83" s="7"/>
      <c r="F83" s="7"/>
      <c r="G83" s="29"/>
    </row>
    <row r="84" spans="4:7">
      <c r="D84" s="7"/>
      <c r="E84" s="7"/>
      <c r="F84" s="7"/>
      <c r="G84" s="29"/>
    </row>
    <row r="85" spans="4:7">
      <c r="D85" s="7"/>
      <c r="E85" s="7"/>
      <c r="F85" s="7"/>
      <c r="G85" s="29"/>
    </row>
  </sheetData>
  <dataConsolidate/>
  <mergeCells count="56">
    <mergeCell ref="J29:J31"/>
    <mergeCell ref="K29:K31"/>
    <mergeCell ref="L29:L31"/>
    <mergeCell ref="A33:A34"/>
    <mergeCell ref="B33:B34"/>
    <mergeCell ref="C33:C34"/>
    <mergeCell ref="H33:H34"/>
    <mergeCell ref="I33:I34"/>
    <mergeCell ref="J33:J34"/>
    <mergeCell ref="K33:K34"/>
    <mergeCell ref="L33:L34"/>
    <mergeCell ref="A29:A31"/>
    <mergeCell ref="B29:B31"/>
    <mergeCell ref="C29:C31"/>
    <mergeCell ref="H29:H31"/>
    <mergeCell ref="I29:I31"/>
    <mergeCell ref="L14:L15"/>
    <mergeCell ref="A17:A18"/>
    <mergeCell ref="B17:B18"/>
    <mergeCell ref="C17:C18"/>
    <mergeCell ref="H17:H18"/>
    <mergeCell ref="I17:I18"/>
    <mergeCell ref="J17:J18"/>
    <mergeCell ref="K17:K18"/>
    <mergeCell ref="L17:L18"/>
    <mergeCell ref="A14:A15"/>
    <mergeCell ref="B14:B15"/>
    <mergeCell ref="C14:C15"/>
    <mergeCell ref="H14:H15"/>
    <mergeCell ref="I14:I15"/>
    <mergeCell ref="J14:J15"/>
    <mergeCell ref="K14:K15"/>
    <mergeCell ref="A12:A13"/>
    <mergeCell ref="B12:B13"/>
    <mergeCell ref="C12:C13"/>
    <mergeCell ref="H12:H13"/>
    <mergeCell ref="I12:I13"/>
    <mergeCell ref="L12:L13"/>
    <mergeCell ref="J2:L2"/>
    <mergeCell ref="H6:K8"/>
    <mergeCell ref="L6:L10"/>
    <mergeCell ref="D5:L5"/>
    <mergeCell ref="E9:G9"/>
    <mergeCell ref="D4:L4"/>
    <mergeCell ref="D6:G8"/>
    <mergeCell ref="K9:K10"/>
    <mergeCell ref="I9:J9"/>
    <mergeCell ref="H9:H10"/>
    <mergeCell ref="J12:J13"/>
    <mergeCell ref="K12:K13"/>
    <mergeCell ref="A4:C5"/>
    <mergeCell ref="A6:A8"/>
    <mergeCell ref="A9:A10"/>
    <mergeCell ref="B9:B10"/>
    <mergeCell ref="C9:C10"/>
    <mergeCell ref="B6:C8"/>
  </mergeCells>
  <phoneticPr fontId="0" type="noConversion"/>
  <printOptions horizontalCentered="1"/>
  <pageMargins left="0.19685039370078741" right="0.19685039370078741" top="0.47244094488188981" bottom="0.43307086614173229" header="0.43307086614173229" footer="0.23622047244094491"/>
  <pageSetup paperSize="9" scale="58" orientation="landscape" r:id="rId1"/>
  <headerFooter alignWithMargins="0">
    <oddHeader xml:space="preserve">&amp;L&amp;"Arial,obyčejné"&amp;11
</oddHeader>
    <oddFooter>&amp;R&amp;"Arial,obyčejné"&amp;11str. &amp;P</oddFooter>
  </headerFooter>
  <ignoredErrors>
    <ignoredError sqref="C23 C25 C26:C28 C32 C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tabulka_vp</vt:lpstr>
      <vt:lpstr>tabulka_vp!Názvy_tisku</vt:lpstr>
      <vt:lpstr>tabulka_vp!Oblast_tisku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zaosel</dc:title>
  <dc:creator>Ing. Tomáš Frajt</dc:creator>
  <cp:lastModifiedBy>Tomáš Frajt</cp:lastModifiedBy>
  <cp:lastPrinted>2020-05-07T05:18:44Z</cp:lastPrinted>
  <dcterms:created xsi:type="dcterms:W3CDTF">2001-09-20T17:39:01Z</dcterms:created>
  <dcterms:modified xsi:type="dcterms:W3CDTF">2020-05-20T07:06:38Z</dcterms:modified>
</cp:coreProperties>
</file>